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Downloads\"/>
    </mc:Choice>
  </mc:AlternateContent>
  <xr:revisionPtr revIDLastSave="0" documentId="13_ncr:1_{93AEA6E6-50C5-47F5-A646-A3B83BCDC185}" xr6:coauthVersionLast="47" xr6:coauthVersionMax="47" xr10:uidLastSave="{00000000-0000-0000-0000-000000000000}"/>
  <bookViews>
    <workbookView xWindow="-120" yWindow="-120" windowWidth="29040" windowHeight="15720" tabRatio="678" firstSheet="1" activeTab="1" xr2:uid="{00000000-000D-0000-FFFF-FFFF00000000}"/>
  </bookViews>
  <sheets>
    <sheet name="Listen" sheetId="1" state="hidden" r:id="rId1"/>
    <sheet name="1 Schulübersicht" sheetId="3" r:id="rId2"/>
    <sheet name="2 Endgeräte &amp; Medientechnik" sheetId="4" r:id="rId3"/>
    <sheet name="3 Räume &amp; Ausstattung" sheetId="5" r:id="rId4"/>
    <sheet name="4 Netzwerk &amp; Internet" sheetId="6" r:id="rId5"/>
    <sheet name="5 Plattformen &amp; Service" sheetId="7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C16" i="5"/>
  <c r="I15" i="5"/>
  <c r="I14" i="5"/>
  <c r="I13" i="5"/>
  <c r="I12" i="5"/>
  <c r="I16" i="5" s="1"/>
  <c r="I11" i="5"/>
  <c r="I10" i="5"/>
  <c r="I9" i="5"/>
  <c r="I8" i="5"/>
  <c r="I7" i="5"/>
  <c r="I6" i="5"/>
  <c r="I5" i="5"/>
  <c r="J16" i="4"/>
  <c r="I16" i="4"/>
  <c r="H16" i="4"/>
  <c r="G16" i="4"/>
  <c r="F16" i="4"/>
  <c r="E16" i="4"/>
  <c r="D16" i="4"/>
  <c r="C16" i="4"/>
  <c r="K15" i="4"/>
  <c r="K14" i="4"/>
  <c r="K13" i="4"/>
  <c r="K12" i="4"/>
  <c r="K11" i="4"/>
  <c r="K10" i="4"/>
  <c r="K9" i="4"/>
  <c r="K8" i="4"/>
  <c r="K7" i="4"/>
  <c r="K6" i="4"/>
  <c r="K5" i="4"/>
  <c r="J16" i="3"/>
  <c r="I16" i="3"/>
  <c r="H16" i="3"/>
  <c r="G16" i="3"/>
  <c r="F16" i="3"/>
  <c r="K16" i="4" l="1"/>
</calcChain>
</file>

<file path=xl/sharedStrings.xml><?xml version="1.0" encoding="utf-8"?>
<sst xmlns="http://schemas.openxmlformats.org/spreadsheetml/2006/main" count="504" uniqueCount="176">
  <si>
    <t>JaNein</t>
  </si>
  <si>
    <t>Schulform</t>
  </si>
  <si>
    <t>Abdeckung</t>
  </si>
  <si>
    <t>OS</t>
  </si>
  <si>
    <t>Anschluss</t>
  </si>
  <si>
    <t>NetzTyp</t>
  </si>
  <si>
    <t>Ja</t>
  </si>
  <si>
    <t>Grundschule</t>
  </si>
  <si>
    <t>alle Räume</t>
  </si>
  <si>
    <t>Windows 11</t>
  </si>
  <si>
    <t>Glasfaser</t>
  </si>
  <si>
    <t>getrennt</t>
  </si>
  <si>
    <t>Nein</t>
  </si>
  <si>
    <t>Hauptschule / Werkrealschule</t>
  </si>
  <si>
    <t>überwiegend</t>
  </si>
  <si>
    <t>Windows 10</t>
  </si>
  <si>
    <t>VDSL</t>
  </si>
  <si>
    <t>gemeinsam</t>
  </si>
  <si>
    <t>unbekannt</t>
  </si>
  <si>
    <t>Realschule</t>
  </si>
  <si>
    <t>keine</t>
  </si>
  <si>
    <t>iPadOS</t>
  </si>
  <si>
    <t>ADSL</t>
  </si>
  <si>
    <t>Gemeinschaftsschule</t>
  </si>
  <si>
    <t>macOS</t>
  </si>
  <si>
    <t>Kabel / Koaxial</t>
  </si>
  <si>
    <t>Gymnasium</t>
  </si>
  <si>
    <t>ChromeOS</t>
  </si>
  <si>
    <t>Mobilfunk / LTE</t>
  </si>
  <si>
    <t>Förderschule / SBBZ</t>
  </si>
  <si>
    <t>Linux</t>
  </si>
  <si>
    <t>Sonstige</t>
  </si>
  <si>
    <t>Berufskolleg</t>
  </si>
  <si>
    <t>Android</t>
  </si>
  <si>
    <t>gemischt</t>
  </si>
  <si>
    <t>1 – Schulübersicht</t>
  </si>
  <si>
    <t>2 – Mengengerüst (Endgeräte)</t>
  </si>
  <si>
    <t>3 – Räume &amp; Ausstattung</t>
  </si>
  <si>
    <t>4 – Netzwerk &amp; Internet</t>
  </si>
  <si>
    <t>5 – Plattformen &amp; Service</t>
  </si>
  <si>
    <t>Loesungenfinden.org  –  Gesamtübersicht IT-Infrastruktur der Schulen</t>
  </si>
  <si>
    <t>Nr.</t>
  </si>
  <si>
    <t>Schulname</t>
  </si>
  <si>
    <t>Ort / Standort</t>
  </si>
  <si>
    <t>Adresse</t>
  </si>
  <si>
    <t>Standorte /
Gebäude</t>
  </si>
  <si>
    <t>Lehr-
kräfte</t>
  </si>
  <si>
    <t>Schüler:
innen</t>
  </si>
  <si>
    <t>Sonstige
Mitarbeitende</t>
  </si>
  <si>
    <t>Räume
gesamt</t>
  </si>
  <si>
    <t>Datenstand
(Erhebung)</t>
  </si>
  <si>
    <t>Bemerkung</t>
  </si>
  <si>
    <t>S1</t>
  </si>
  <si>
    <t>Einstein-Gymnasium</t>
  </si>
  <si>
    <t>Rheda-Wiedenbrück</t>
  </si>
  <si>
    <t>Fürst-Bentheim-Straße 60, 33378 Rheda-Wiedenbrück</t>
  </si>
  <si>
    <t>02.07.2026</t>
  </si>
  <si>
    <t>Standorte: Einstein, Zweistein, große u. kleine Turnhalle</t>
  </si>
  <si>
    <t>S2</t>
  </si>
  <si>
    <t>Ratsgymnasium</t>
  </si>
  <si>
    <t>Rektoratsstraße 23, 33378 Rheda-Wiedenbrück</t>
  </si>
  <si>
    <t>15.07.2026</t>
  </si>
  <si>
    <t>S3</t>
  </si>
  <si>
    <t>Osterrath-Realschule</t>
  </si>
  <si>
    <t>Burgweg 19, 33378 Rheda-Wiedenbrück</t>
  </si>
  <si>
    <t>02.06.2026</t>
  </si>
  <si>
    <t>zweiter Standort ab SJ 2026/27</t>
  </si>
  <si>
    <t>S4</t>
  </si>
  <si>
    <t>Moritz-Fontaine-Gesamtschule</t>
  </si>
  <si>
    <t>Gesamtschule</t>
  </si>
  <si>
    <t>Fürst-Bentheim-Straße 55, 33378 Rheda-Wiedenbrück</t>
  </si>
  <si>
    <t>14.07.2026</t>
  </si>
  <si>
    <t>S5a</t>
  </si>
  <si>
    <t>Andreas-Wenneber-Schule – Standort Andreasschule</t>
  </si>
  <si>
    <t>Schafstallstraße 35, 33378 Rheda-Wiedenbrück</t>
  </si>
  <si>
    <t>09.07.2026</t>
  </si>
  <si>
    <t>S5b</t>
  </si>
  <si>
    <t>Andreas-Wenneber-Schule – Standort Wenneberschule</t>
  </si>
  <si>
    <t>Berliner Straße 1, 33378 Rheda-Wiedenbrück</t>
  </si>
  <si>
    <t>06.07.2026</t>
  </si>
  <si>
    <t>S6</t>
  </si>
  <si>
    <t>Brüder-Grimm-Schule</t>
  </si>
  <si>
    <t>Wiedenbrück</t>
  </si>
  <si>
    <t>Burgweg 24, 33378 Rheda-Wiedenbrück</t>
  </si>
  <si>
    <t>S7</t>
  </si>
  <si>
    <t>Grundschulverbund Eichendorff-Postdamm</t>
  </si>
  <si>
    <t>Triftstraße 28, 33378 Rheda-Wiedenbrück</t>
  </si>
  <si>
    <t>03.07.2026</t>
  </si>
  <si>
    <t>2 Standorte (3 Gebäude) + Turnhalle</t>
  </si>
  <si>
    <t>S8</t>
  </si>
  <si>
    <t>Johannisschule</t>
  </si>
  <si>
    <t>Lessingstraße 5, 33378 Rheda-Wiedenbrück</t>
  </si>
  <si>
    <t>08.07.2026</t>
  </si>
  <si>
    <t>S9</t>
  </si>
  <si>
    <t>Parkschule</t>
  </si>
  <si>
    <t>Rheda</t>
  </si>
  <si>
    <t>Parkstraße 17, 33378 Rheda-Wiedenbrück</t>
  </si>
  <si>
    <t>17.07.2026</t>
  </si>
  <si>
    <t>1 Gebäude + Sporthalle</t>
  </si>
  <si>
    <t>S10</t>
  </si>
  <si>
    <t>Pius-Bonifatiusschule</t>
  </si>
  <si>
    <t>Heidbrinkstraße 11, 33378 Rheda-Wiedenbrück</t>
  </si>
  <si>
    <t>GESAMT (10 Schulen / 11 Standorte)</t>
  </si>
  <si>
    <t>Schule</t>
  </si>
  <si>
    <t>iPads /
Tablets</t>
  </si>
  <si>
    <t>Notebooks /
Laptops</t>
  </si>
  <si>
    <t>Desktop-
PCs</t>
  </si>
  <si>
    <t>Lehrer-
PCs</t>
  </si>
  <si>
    <t>Server</t>
  </si>
  <si>
    <t>dig. Tafeln /
Displays</t>
  </si>
  <si>
    <t>Beamer</t>
  </si>
  <si>
    <t>Drucker /
Kopierer</t>
  </si>
  <si>
    <t>Geräte
ges. (∑)</t>
  </si>
  <si>
    <t>Raumanzahlen je Typ sowie Netz-/Präsentations-Ausstattung. „Räume ges.“ summiert automatisch.</t>
  </si>
  <si>
    <t>Klassen-
räume</t>
  </si>
  <si>
    <t>Fach-
räume</t>
  </si>
  <si>
    <t>Computer-
räume</t>
  </si>
  <si>
    <t>Lehrer-
zimmer</t>
  </si>
  <si>
    <t>Verwal-
tung</t>
  </si>
  <si>
    <t>Räume
ges. (∑)</t>
  </si>
  <si>
    <t>LAN-
Abdeckung</t>
  </si>
  <si>
    <t>WLAN-
Abdeckung</t>
  </si>
  <si>
    <t>Präsentationstechnik
(Kurzform)</t>
  </si>
  <si>
    <t>Beamer + Apple TV (71)</t>
  </si>
  <si>
    <t>13 dig. Tafeln – Beamer + Apple TV lt. Bogen „alle“ (unbeziffert)</t>
  </si>
  <si>
    <t>Beamer + Apple TV (36 / 42) – 6 dig. Tafeln</t>
  </si>
  <si>
    <t>Beamer + Apple TV (70)</t>
  </si>
  <si>
    <t>Beamer + Apple TV (17) – 2 Dokumentenkameras</t>
  </si>
  <si>
    <t>Beamer + Apple TV (11)</t>
  </si>
  <si>
    <t>keine Angabe (Reiter 2 im Bogen leer) – 22 Apple TV lt. Endgeräteliste</t>
  </si>
  <si>
    <t>Beamer + Apple TV (19)</t>
  </si>
  <si>
    <t>Beamer (23) + Apple TV (24)</t>
  </si>
  <si>
    <t>Beamer + Apple TV (8) – 1 Dokumentenkamera</t>
  </si>
  <si>
    <t>Päd./Verw.
getrennt?</t>
  </si>
  <si>
    <t>VLAN</t>
  </si>
  <si>
    <t>Serverstandort</t>
  </si>
  <si>
    <t>Provider</t>
  </si>
  <si>
    <t>Anschlussart</t>
  </si>
  <si>
    <t>Download
(Mbit/s)</t>
  </si>
  <si>
    <t>Upload
(Mbit/s)</t>
  </si>
  <si>
    <t>Firewall
(Modell)</t>
  </si>
  <si>
    <t>Schule (päd. IServ) / Stadtverwaltung (Verw.)</t>
  </si>
  <si>
    <t>Greenfiber</t>
  </si>
  <si>
    <t>Octogate (zentral, Core)</t>
  </si>
  <si>
    <t>Qualitative Übersicht der Plattformen und Support-Strukturen je Schule.</t>
  </si>
  <si>
    <t>Päd. Lösung</t>
  </si>
  <si>
    <t>MDM</t>
  </si>
  <si>
    <t>Lernplattform</t>
  </si>
  <si>
    <t>Client-OS</t>
  </si>
  <si>
    <t>Office-Suite</t>
  </si>
  <si>
    <t>Backup
vorhanden</t>
  </si>
  <si>
    <t>2nd-Level
Dienstleister</t>
  </si>
  <si>
    <t>Anmerkungen</t>
  </si>
  <si>
    <t>IServ</t>
  </si>
  <si>
    <t>Office 365 / Teams</t>
  </si>
  <si>
    <t>Microsoft 365</t>
  </si>
  <si>
    <t>aktueller Dienstleister des Verfahrens</t>
  </si>
  <si>
    <t>Jamf School</t>
  </si>
  <si>
    <t>Microsoft Office</t>
  </si>
  <si>
    <t>IServ, LOGINEO, Office 365 / Teams</t>
  </si>
  <si>
    <t xml:space="preserve">Geräteanzahlen je Schule und Kategorie. </t>
  </si>
  <si>
    <t>-</t>
  </si>
  <si>
    <t xml:space="preserve">Netztrennung, Anbindung und Sicherheit je Schule. </t>
  </si>
  <si>
    <t>Webfilter</t>
  </si>
  <si>
    <t>Schulverwaltung</t>
  </si>
  <si>
    <t>Schild-NRW</t>
  </si>
  <si>
    <t>Stundenplan-software</t>
  </si>
  <si>
    <t>Untis</t>
  </si>
  <si>
    <t xml:space="preserve">5 Gebäude + 3 Sporthallen </t>
  </si>
  <si>
    <t>Schild-NRW, ASDPC32</t>
  </si>
  <si>
    <t>Untis, WebUntis, Schulmanager Online</t>
  </si>
  <si>
    <t>Logineo</t>
  </si>
  <si>
    <t xml:space="preserve">1 Gebäude + Sporthalle </t>
  </si>
  <si>
    <t>1 Gebäude + 2 Sporthallen</t>
  </si>
  <si>
    <t>Logineo, IServ</t>
  </si>
  <si>
    <t>2 Gebäude + Sporthalle + Schwimmhalle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</si>
</sst>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ptos"/>
      <charset val="1"/>
    </font>
    <font>
      <b/>
      <sz val="9"/>
      <color rgb="FF222222"/>
      <name val="Aptos"/>
      <charset val="1"/>
    </font>
    <font>
      <sz val="10"/>
      <color rgb="FF222222"/>
      <name val="Aptos"/>
      <charset val="1"/>
    </font>
    <font>
      <b/>
      <sz val="10"/>
      <color rgb="FF00606E"/>
      <name val="Aptos"/>
      <charset val="1"/>
    </font>
    <font>
      <b/>
      <sz val="14"/>
      <color rgb="FFFFFFFF"/>
      <name val="Aptos"/>
      <charset val="1"/>
    </font>
    <font>
      <i/>
      <sz val="8"/>
      <color rgb="FFFFFFFF"/>
      <name val="Aptos"/>
      <charset val="1"/>
    </font>
    <font>
      <i/>
      <sz val="9"/>
      <color rgb="FF555555"/>
      <name val="Aptos"/>
      <charset val="1"/>
    </font>
    <font>
      <b/>
      <sz val="9.5"/>
      <color rgb="FFFFFFFF"/>
      <name val="Aptos"/>
      <charset val="1"/>
    </font>
    <font>
      <b/>
      <sz val="9.5"/>
      <color rgb="FF00606E"/>
      <name val="Aptos"/>
      <charset val="1"/>
    </font>
    <font>
      <b/>
      <sz val="10"/>
      <color rgb="FF333333"/>
      <name val="Aptos"/>
      <charset val="1"/>
    </font>
    <font>
      <sz val="10"/>
      <color rgb="FF1A1A1A"/>
      <name val="Aptos"/>
      <charset val="1"/>
    </font>
    <font>
      <b/>
      <sz val="10"/>
      <color rgb="FFFFFFFF"/>
      <name val="Aptos"/>
      <charset val="1"/>
    </font>
    <font>
      <sz val="11"/>
      <color theme="1"/>
      <name val="Calibri"/>
      <family val="2"/>
      <charset val="1"/>
    </font>
    <font>
      <b/>
      <sz val="10"/>
      <color rgb="FF1A1A1A"/>
      <name val="Aptos"/>
      <charset val="1"/>
    </font>
    <font>
      <i/>
      <sz val="8"/>
      <color rgb="FF7F7F7F"/>
      <name val="Aptos"/>
      <charset val="1"/>
    </font>
  </fonts>
  <fills count="10">
    <fill>
      <patternFill patternType="none"/>
    </fill>
    <fill>
      <patternFill patternType="gray125"/>
    </fill>
    <fill>
      <patternFill patternType="solid">
        <fgColor rgb="FF008CA0"/>
        <bgColor rgb="FF0066CC"/>
      </patternFill>
    </fill>
    <fill>
      <patternFill patternType="solid">
        <fgColor rgb="FF00606E"/>
        <bgColor rgb="FF0066CC"/>
      </patternFill>
    </fill>
    <fill>
      <patternFill patternType="solid">
        <fgColor rgb="FFDDEDF0"/>
        <bgColor rgb="FFE2EFF2"/>
      </patternFill>
    </fill>
    <fill>
      <patternFill patternType="solid">
        <fgColor rgb="FFEFEDE0"/>
        <bgColor rgb="FFEDF3E4"/>
      </patternFill>
    </fill>
    <fill>
      <patternFill patternType="solid">
        <fgColor rgb="FFEAF4F6"/>
        <bgColor rgb="FFE2EFF2"/>
      </patternFill>
    </fill>
    <fill>
      <patternFill patternType="solid">
        <fgColor rgb="FFE2EFF2"/>
        <bgColor rgb="FFDDEDF0"/>
      </patternFill>
    </fill>
    <fill>
      <patternFill patternType="solid">
        <fgColor rgb="FF7A9A4E"/>
        <bgColor rgb="FF878787"/>
      </patternFill>
    </fill>
    <fill>
      <patternFill patternType="solid">
        <fgColor rgb="FFEDF3E4"/>
        <bgColor rgb="FFEFEDE0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9CC7CF"/>
      </left>
      <right style="thin">
        <color rgb="FF9CC7CF"/>
      </right>
      <top style="thin">
        <color rgb="FF9CC7CF"/>
      </top>
      <bottom style="thin">
        <color rgb="FF9CC7CF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1" fillId="8" borderId="1" xfId="0" applyFont="1" applyFill="1" applyBorder="1" applyAlignment="1">
      <alignment horizontal="left" vertical="center" indent="1"/>
    </xf>
    <xf numFmtId="0" fontId="6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2" fillId="9" borderId="1" xfId="0" applyFont="1" applyFill="1" applyBorder="1"/>
    <xf numFmtId="0" fontId="1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A9A4E"/>
      <rgbColor rgb="FF800080"/>
      <rgbColor rgb="FF008CA0"/>
      <rgbColor rgb="FFBFBFBF"/>
      <rgbColor rgb="FF7F7F7F"/>
      <rgbColor rgb="FF9999FF"/>
      <rgbColor rgb="FF993366"/>
      <rgbColor rgb="FFEDF3E4"/>
      <rgbColor rgb="FFDDEDF0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606E"/>
      <rgbColor rgb="FF0000FF"/>
      <rgbColor rgb="FF00CCFF"/>
      <rgbColor rgb="FFE2EFF2"/>
      <rgbColor rgb="FFEAF4F6"/>
      <rgbColor rgb="FFEFEDE0"/>
      <rgbColor rgb="FF9CC7CF"/>
      <rgbColor rgb="FFFF99CC"/>
      <rgbColor rgb="FFCC99FF"/>
      <rgbColor rgb="FFFFCC99"/>
      <rgbColor rgb="FF3366FF"/>
      <rgbColor rgb="FF33CCCC"/>
      <rgbColor rgb="FF99CC00"/>
      <rgbColor rgb="FFFFCC00"/>
      <rgbColor rgb="FFEF8B2C"/>
      <rgbColor rgb="FFFF6600"/>
      <rgbColor rgb="FF555555"/>
      <rgbColor rgb="FF878787"/>
      <rgbColor rgb="FF003366"/>
      <rgbColor rgb="FF339966"/>
      <rgbColor rgb="FF1A1A1A"/>
      <rgbColor rgb="FF222222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showGridLines="0" zoomScaleNormal="100" workbookViewId="0"/>
  </sheetViews>
  <sheetFormatPr baseColWidth="10" defaultColWidth="8.5703125" defaultRowHeight="13.5" x14ac:dyDescent="0.25"/>
  <sheetData>
    <row r="1" spans="1:6" ht="1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ht="15" customHeight="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18</v>
      </c>
    </row>
    <row r="5" spans="1:6" ht="15" customHeight="1" x14ac:dyDescent="0.25">
      <c r="B5" t="s">
        <v>23</v>
      </c>
      <c r="C5" t="s">
        <v>18</v>
      </c>
      <c r="D5" t="s">
        <v>24</v>
      </c>
      <c r="E5" t="s">
        <v>25</v>
      </c>
    </row>
    <row r="6" spans="1:6" ht="15" customHeight="1" x14ac:dyDescent="0.25">
      <c r="B6" t="s">
        <v>26</v>
      </c>
      <c r="D6" t="s">
        <v>27</v>
      </c>
      <c r="E6" t="s">
        <v>28</v>
      </c>
    </row>
    <row r="7" spans="1:6" ht="15" customHeight="1" x14ac:dyDescent="0.25">
      <c r="B7" t="s">
        <v>29</v>
      </c>
      <c r="D7" t="s">
        <v>30</v>
      </c>
      <c r="E7" t="s">
        <v>31</v>
      </c>
    </row>
    <row r="8" spans="1:6" ht="15" customHeight="1" x14ac:dyDescent="0.25">
      <c r="B8" t="s">
        <v>32</v>
      </c>
      <c r="D8" t="s">
        <v>33</v>
      </c>
    </row>
    <row r="9" spans="1:6" ht="15" customHeight="1" x14ac:dyDescent="0.25">
      <c r="B9" t="s">
        <v>31</v>
      </c>
      <c r="D9" t="s">
        <v>34</v>
      </c>
    </row>
    <row r="10" spans="1:6" ht="15" customHeight="1" x14ac:dyDescent="0.25">
      <c r="D10" t="s">
        <v>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CA0"/>
    <pageSetUpPr fitToPage="1"/>
  </sheetPr>
  <dimension ref="A1:L16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6" sqref="J16"/>
    </sheetView>
  </sheetViews>
  <sheetFormatPr baseColWidth="10" defaultColWidth="8.5703125" defaultRowHeight="13.5" x14ac:dyDescent="0.25"/>
  <cols>
    <col min="1" max="1" width="6" customWidth="1"/>
    <col min="2" max="2" width="30" customWidth="1"/>
    <col min="3" max="3" width="16" customWidth="1"/>
    <col min="4" max="4" width="18" customWidth="1"/>
    <col min="5" max="5" width="26" customWidth="1"/>
    <col min="6" max="6" width="11" customWidth="1"/>
    <col min="7" max="7" width="9" customWidth="1"/>
    <col min="8" max="8" width="10" customWidth="1"/>
    <col min="9" max="9" width="15" customWidth="1"/>
    <col min="10" max="10" width="9" customWidth="1"/>
    <col min="11" max="11" width="13" customWidth="1"/>
    <col min="12" max="12" width="94.5703125" customWidth="1"/>
  </cols>
  <sheetData>
    <row r="1" spans="1:12" ht="30" customHeight="1" x14ac:dyDescent="0.25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 customHeight="1" x14ac:dyDescent="0.25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1.5" customHeight="1" x14ac:dyDescent="0.25">
      <c r="A4" s="6" t="s">
        <v>41</v>
      </c>
      <c r="B4" s="6" t="s">
        <v>42</v>
      </c>
      <c r="C4" s="6" t="s">
        <v>1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</row>
    <row r="5" spans="1:12" ht="25.5" customHeight="1" x14ac:dyDescent="0.25">
      <c r="A5" s="7" t="s">
        <v>52</v>
      </c>
      <c r="B5" s="8" t="s">
        <v>53</v>
      </c>
      <c r="C5" s="9" t="s">
        <v>26</v>
      </c>
      <c r="D5" s="9" t="s">
        <v>54</v>
      </c>
      <c r="E5" s="9" t="s">
        <v>55</v>
      </c>
      <c r="F5" s="10">
        <v>4</v>
      </c>
      <c r="G5" s="10">
        <v>80</v>
      </c>
      <c r="H5" s="10">
        <v>1050</v>
      </c>
      <c r="I5" s="10">
        <v>17</v>
      </c>
      <c r="J5" s="10">
        <v>101</v>
      </c>
      <c r="K5" s="10" t="s">
        <v>56</v>
      </c>
      <c r="L5" s="11" t="s">
        <v>57</v>
      </c>
    </row>
    <row r="6" spans="1:12" ht="25.5" customHeight="1" x14ac:dyDescent="0.25">
      <c r="A6" s="7" t="s">
        <v>58</v>
      </c>
      <c r="B6" s="8" t="s">
        <v>59</v>
      </c>
      <c r="C6" s="12" t="s">
        <v>26</v>
      </c>
      <c r="D6" s="12" t="s">
        <v>54</v>
      </c>
      <c r="E6" s="12" t="s">
        <v>60</v>
      </c>
      <c r="F6" s="13">
        <v>2</v>
      </c>
      <c r="G6" s="13">
        <v>61</v>
      </c>
      <c r="H6" s="13">
        <v>850</v>
      </c>
      <c r="I6" s="13">
        <v>7</v>
      </c>
      <c r="J6" s="13">
        <v>69</v>
      </c>
      <c r="K6" s="13" t="s">
        <v>61</v>
      </c>
      <c r="L6" s="14" t="s">
        <v>161</v>
      </c>
    </row>
    <row r="7" spans="1:12" ht="25.5" customHeight="1" x14ac:dyDescent="0.25">
      <c r="A7" s="7" t="s">
        <v>62</v>
      </c>
      <c r="B7" s="8" t="s">
        <v>63</v>
      </c>
      <c r="C7" s="9" t="s">
        <v>19</v>
      </c>
      <c r="D7" s="9" t="s">
        <v>54</v>
      </c>
      <c r="E7" s="9" t="s">
        <v>64</v>
      </c>
      <c r="F7" s="10">
        <v>1</v>
      </c>
      <c r="G7" s="10">
        <v>56</v>
      </c>
      <c r="H7" s="10">
        <v>614</v>
      </c>
      <c r="I7" s="10">
        <v>8</v>
      </c>
      <c r="J7" s="10">
        <v>54</v>
      </c>
      <c r="K7" s="10" t="s">
        <v>65</v>
      </c>
      <c r="L7" s="11" t="s">
        <v>66</v>
      </c>
    </row>
    <row r="8" spans="1:12" ht="25.5" customHeight="1" x14ac:dyDescent="0.25">
      <c r="A8" s="7" t="s">
        <v>67</v>
      </c>
      <c r="B8" s="8" t="s">
        <v>68</v>
      </c>
      <c r="C8" s="12" t="s">
        <v>69</v>
      </c>
      <c r="D8" s="12" t="s">
        <v>54</v>
      </c>
      <c r="E8" s="12" t="s">
        <v>70</v>
      </c>
      <c r="F8" s="13">
        <v>8</v>
      </c>
      <c r="G8" s="13">
        <v>147</v>
      </c>
      <c r="H8" s="13">
        <v>1115</v>
      </c>
      <c r="I8" s="13">
        <v>8</v>
      </c>
      <c r="J8" s="13">
        <v>95</v>
      </c>
      <c r="K8" s="13" t="s">
        <v>71</v>
      </c>
      <c r="L8" s="14" t="s">
        <v>168</v>
      </c>
    </row>
    <row r="9" spans="1:12" ht="25.5" customHeight="1" x14ac:dyDescent="0.25">
      <c r="A9" s="7" t="s">
        <v>72</v>
      </c>
      <c r="B9" s="8" t="s">
        <v>73</v>
      </c>
      <c r="C9" s="9" t="s">
        <v>7</v>
      </c>
      <c r="D9" s="9" t="s">
        <v>54</v>
      </c>
      <c r="E9" s="9" t="s">
        <v>74</v>
      </c>
      <c r="F9" s="10">
        <v>2</v>
      </c>
      <c r="G9" s="10">
        <v>18</v>
      </c>
      <c r="H9" s="10">
        <v>190</v>
      </c>
      <c r="I9" s="10">
        <v>13</v>
      </c>
      <c r="J9" s="10">
        <v>24</v>
      </c>
      <c r="K9" s="10" t="s">
        <v>75</v>
      </c>
      <c r="L9" s="11" t="s">
        <v>161</v>
      </c>
    </row>
    <row r="10" spans="1:12" ht="25.5" customHeight="1" x14ac:dyDescent="0.25">
      <c r="A10" s="7" t="s">
        <v>76</v>
      </c>
      <c r="B10" s="8" t="s">
        <v>77</v>
      </c>
      <c r="C10" s="9" t="s">
        <v>7</v>
      </c>
      <c r="D10" s="9" t="s">
        <v>54</v>
      </c>
      <c r="E10" s="9" t="s">
        <v>78</v>
      </c>
      <c r="F10" s="10">
        <v>2</v>
      </c>
      <c r="G10" s="10">
        <v>20</v>
      </c>
      <c r="H10" s="10">
        <v>160</v>
      </c>
      <c r="I10" s="10">
        <v>12</v>
      </c>
      <c r="J10" s="10">
        <v>18</v>
      </c>
      <c r="K10" s="10" t="s">
        <v>79</v>
      </c>
      <c r="L10" s="11" t="s">
        <v>172</v>
      </c>
    </row>
    <row r="11" spans="1:12" ht="25.5" customHeight="1" x14ac:dyDescent="0.25">
      <c r="A11" s="7" t="s">
        <v>80</v>
      </c>
      <c r="B11" s="8" t="s">
        <v>81</v>
      </c>
      <c r="C11" s="12" t="s">
        <v>7</v>
      </c>
      <c r="D11" s="12" t="s">
        <v>82</v>
      </c>
      <c r="E11" s="12" t="s">
        <v>83</v>
      </c>
      <c r="F11" s="13">
        <v>2</v>
      </c>
      <c r="G11" s="13">
        <v>25</v>
      </c>
      <c r="H11" s="13">
        <v>300</v>
      </c>
      <c r="I11" s="13">
        <v>35</v>
      </c>
      <c r="J11" s="13">
        <v>33</v>
      </c>
      <c r="K11" s="13" t="s">
        <v>61</v>
      </c>
      <c r="L11" s="14" t="s">
        <v>172</v>
      </c>
    </row>
    <row r="12" spans="1:12" ht="25.5" customHeight="1" x14ac:dyDescent="0.25">
      <c r="A12" s="7" t="s">
        <v>84</v>
      </c>
      <c r="B12" s="8" t="s">
        <v>85</v>
      </c>
      <c r="C12" s="9" t="s">
        <v>7</v>
      </c>
      <c r="D12" s="9" t="s">
        <v>54</v>
      </c>
      <c r="E12" s="9" t="s">
        <v>86</v>
      </c>
      <c r="F12" s="10">
        <v>4</v>
      </c>
      <c r="G12" s="10">
        <v>33</v>
      </c>
      <c r="H12" s="10">
        <v>372</v>
      </c>
      <c r="I12" s="10">
        <v>32</v>
      </c>
      <c r="J12" s="10">
        <v>44</v>
      </c>
      <c r="K12" s="10" t="s">
        <v>87</v>
      </c>
      <c r="L12" s="11" t="s">
        <v>88</v>
      </c>
    </row>
    <row r="13" spans="1:12" ht="25.5" customHeight="1" x14ac:dyDescent="0.25">
      <c r="A13" s="7" t="s">
        <v>89</v>
      </c>
      <c r="B13" s="8" t="s">
        <v>90</v>
      </c>
      <c r="C13" s="12" t="s">
        <v>7</v>
      </c>
      <c r="D13" s="12" t="s">
        <v>54</v>
      </c>
      <c r="E13" s="12" t="s">
        <v>91</v>
      </c>
      <c r="F13" s="13">
        <v>3</v>
      </c>
      <c r="G13" s="13">
        <v>30</v>
      </c>
      <c r="H13" s="13">
        <v>360</v>
      </c>
      <c r="I13" s="13">
        <v>17</v>
      </c>
      <c r="J13" s="13">
        <v>38</v>
      </c>
      <c r="K13" s="13" t="s">
        <v>92</v>
      </c>
      <c r="L13" s="14" t="s">
        <v>173</v>
      </c>
    </row>
    <row r="14" spans="1:12" ht="25.5" customHeight="1" x14ac:dyDescent="0.25">
      <c r="A14" s="7" t="s">
        <v>93</v>
      </c>
      <c r="B14" s="8" t="s">
        <v>94</v>
      </c>
      <c r="C14" s="9" t="s">
        <v>7</v>
      </c>
      <c r="D14" s="9" t="s">
        <v>95</v>
      </c>
      <c r="E14" s="9" t="s">
        <v>96</v>
      </c>
      <c r="F14" s="10">
        <v>2</v>
      </c>
      <c r="G14" s="10">
        <v>13</v>
      </c>
      <c r="H14" s="10">
        <v>196</v>
      </c>
      <c r="I14" s="10">
        <v>19</v>
      </c>
      <c r="J14" s="10">
        <v>24</v>
      </c>
      <c r="K14" s="10" t="s">
        <v>97</v>
      </c>
      <c r="L14" s="11" t="s">
        <v>98</v>
      </c>
    </row>
    <row r="15" spans="1:12" ht="32.25" customHeight="1" x14ac:dyDescent="0.25">
      <c r="A15" s="7" t="s">
        <v>99</v>
      </c>
      <c r="B15" s="8" t="s">
        <v>100</v>
      </c>
      <c r="C15" s="12" t="s">
        <v>7</v>
      </c>
      <c r="D15" s="12" t="s">
        <v>54</v>
      </c>
      <c r="E15" s="12" t="s">
        <v>101</v>
      </c>
      <c r="F15" s="13">
        <v>4</v>
      </c>
      <c r="G15" s="13">
        <v>26</v>
      </c>
      <c r="H15" s="13">
        <v>357</v>
      </c>
      <c r="I15" s="13">
        <v>4</v>
      </c>
      <c r="J15" s="13">
        <v>35</v>
      </c>
      <c r="K15" s="13" t="s">
        <v>97</v>
      </c>
      <c r="L15" s="14" t="s">
        <v>175</v>
      </c>
    </row>
    <row r="16" spans="1:12" ht="15" customHeight="1" x14ac:dyDescent="0.25">
      <c r="A16" s="1" t="s">
        <v>102</v>
      </c>
      <c r="B16" s="1"/>
      <c r="C16" s="15"/>
      <c r="D16" s="15"/>
      <c r="E16" s="15"/>
      <c r="F16" s="16">
        <f>SUM(F5:F15)</f>
        <v>34</v>
      </c>
      <c r="G16" s="16">
        <f>SUM(G5:G15)</f>
        <v>509</v>
      </c>
      <c r="H16" s="16">
        <f>SUM(H5:H15)</f>
        <v>5564</v>
      </c>
      <c r="I16" s="16">
        <f>SUM(I5:I15)</f>
        <v>172</v>
      </c>
      <c r="J16" s="16">
        <f>SUM(J5:J15)</f>
        <v>535</v>
      </c>
      <c r="K16" s="15"/>
      <c r="L16" s="15"/>
    </row>
  </sheetData>
  <mergeCells count="4">
    <mergeCell ref="A1:L1"/>
    <mergeCell ref="A2:L2"/>
    <mergeCell ref="A3:L3"/>
    <mergeCell ref="A16:B16"/>
  </mergeCells>
  <pageMargins left="0.75" right="0.75" top="1" bottom="1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8CA0"/>
    <pageSetUpPr fitToPage="1"/>
  </sheetPr>
  <dimension ref="A1:K20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6" sqref="I16"/>
    </sheetView>
  </sheetViews>
  <sheetFormatPr baseColWidth="10" defaultColWidth="8.5703125" defaultRowHeight="13.5" x14ac:dyDescent="0.25"/>
  <cols>
    <col min="1" max="1" width="6" customWidth="1"/>
    <col min="2" max="2" width="30.42578125" customWidth="1"/>
    <col min="3" max="4" width="11" customWidth="1"/>
    <col min="5" max="5" width="10" customWidth="1"/>
    <col min="6" max="6" width="9" customWidth="1"/>
    <col min="7" max="7" width="8" customWidth="1"/>
    <col min="8" max="8" width="12" customWidth="1"/>
    <col min="9" max="9" width="9" customWidth="1"/>
    <col min="10" max="11" width="11" customWidth="1"/>
  </cols>
  <sheetData>
    <row r="1" spans="1:11" ht="30" customHeight="1" x14ac:dyDescent="0.25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5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 x14ac:dyDescent="0.25">
      <c r="A3" s="2" t="s">
        <v>160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1.5" customHeight="1" x14ac:dyDescent="0.25">
      <c r="A4" s="6" t="s">
        <v>41</v>
      </c>
      <c r="B4" s="6" t="s">
        <v>103</v>
      </c>
      <c r="C4" s="6" t="s">
        <v>104</v>
      </c>
      <c r="D4" s="6" t="s">
        <v>105</v>
      </c>
      <c r="E4" s="6" t="s">
        <v>106</v>
      </c>
      <c r="F4" s="6" t="s">
        <v>107</v>
      </c>
      <c r="G4" s="6" t="s">
        <v>108</v>
      </c>
      <c r="H4" s="6" t="s">
        <v>109</v>
      </c>
      <c r="I4" s="6" t="s">
        <v>110</v>
      </c>
      <c r="J4" s="6" t="s">
        <v>111</v>
      </c>
      <c r="K4" s="6" t="s">
        <v>112</v>
      </c>
    </row>
    <row r="5" spans="1:11" ht="25.5" customHeight="1" x14ac:dyDescent="0.25">
      <c r="A5" s="7" t="s">
        <v>52</v>
      </c>
      <c r="B5" s="8" t="s">
        <v>53</v>
      </c>
      <c r="C5" s="10">
        <v>1017</v>
      </c>
      <c r="D5" s="10">
        <v>16</v>
      </c>
      <c r="E5" s="10">
        <v>82</v>
      </c>
      <c r="F5" s="10" t="s">
        <v>161</v>
      </c>
      <c r="G5" s="10">
        <v>1</v>
      </c>
      <c r="H5" s="10">
        <v>0</v>
      </c>
      <c r="I5" s="10">
        <v>71</v>
      </c>
      <c r="J5" s="10">
        <v>15</v>
      </c>
      <c r="K5" s="17">
        <f t="shared" ref="K5:K15" si="0">SUM(C5:J5)</f>
        <v>1202</v>
      </c>
    </row>
    <row r="6" spans="1:11" ht="25.5" customHeight="1" x14ac:dyDescent="0.25">
      <c r="A6" s="7" t="s">
        <v>58</v>
      </c>
      <c r="B6" s="8" t="s">
        <v>59</v>
      </c>
      <c r="C6" s="13">
        <v>808</v>
      </c>
      <c r="D6" s="13">
        <v>4</v>
      </c>
      <c r="E6" s="13">
        <v>34</v>
      </c>
      <c r="F6" s="13">
        <v>15</v>
      </c>
      <c r="G6" s="13">
        <v>1</v>
      </c>
      <c r="H6" s="13">
        <v>13</v>
      </c>
      <c r="I6" s="13"/>
      <c r="J6" s="13">
        <v>2</v>
      </c>
      <c r="K6" s="17">
        <f t="shared" si="0"/>
        <v>877</v>
      </c>
    </row>
    <row r="7" spans="1:11" ht="25.5" customHeight="1" x14ac:dyDescent="0.25">
      <c r="A7" s="7" t="s">
        <v>62</v>
      </c>
      <c r="B7" s="8" t="s">
        <v>63</v>
      </c>
      <c r="C7" s="10">
        <v>943</v>
      </c>
      <c r="D7" s="10">
        <v>8</v>
      </c>
      <c r="E7" s="10">
        <v>59</v>
      </c>
      <c r="F7" s="10">
        <v>3</v>
      </c>
      <c r="G7" s="10">
        <v>1</v>
      </c>
      <c r="H7" s="10">
        <v>6</v>
      </c>
      <c r="I7" s="10">
        <v>36</v>
      </c>
      <c r="J7" s="10">
        <v>9</v>
      </c>
      <c r="K7" s="17">
        <f t="shared" si="0"/>
        <v>1065</v>
      </c>
    </row>
    <row r="8" spans="1:11" ht="25.5" customHeight="1" x14ac:dyDescent="0.25">
      <c r="A8" s="7" t="s">
        <v>67</v>
      </c>
      <c r="B8" s="8" t="s">
        <v>68</v>
      </c>
      <c r="C8" s="13">
        <v>1121</v>
      </c>
      <c r="D8" s="13">
        <v>0</v>
      </c>
      <c r="E8" s="13">
        <v>74</v>
      </c>
      <c r="F8" s="13" t="s">
        <v>161</v>
      </c>
      <c r="G8" s="13">
        <v>1</v>
      </c>
      <c r="H8" s="13">
        <v>0</v>
      </c>
      <c r="I8" s="13">
        <v>70</v>
      </c>
      <c r="J8" s="13">
        <v>29</v>
      </c>
      <c r="K8" s="17">
        <f t="shared" si="0"/>
        <v>1295</v>
      </c>
    </row>
    <row r="9" spans="1:11" ht="25.5" customHeight="1" x14ac:dyDescent="0.25">
      <c r="A9" s="7" t="s">
        <v>72</v>
      </c>
      <c r="B9" s="8" t="s">
        <v>73</v>
      </c>
      <c r="C9" s="10">
        <v>110</v>
      </c>
      <c r="D9" s="10">
        <v>1</v>
      </c>
      <c r="E9" s="10">
        <v>3</v>
      </c>
      <c r="F9" s="10" t="s">
        <v>161</v>
      </c>
      <c r="G9" s="10">
        <v>1</v>
      </c>
      <c r="H9" s="10">
        <v>0</v>
      </c>
      <c r="I9" s="10">
        <v>17</v>
      </c>
      <c r="J9" s="10">
        <v>6</v>
      </c>
      <c r="K9" s="17">
        <f t="shared" si="0"/>
        <v>138</v>
      </c>
    </row>
    <row r="10" spans="1:11" ht="25.5" customHeight="1" x14ac:dyDescent="0.25">
      <c r="A10" s="7" t="s">
        <v>76</v>
      </c>
      <c r="B10" s="8" t="s">
        <v>77</v>
      </c>
      <c r="C10" s="10">
        <v>93</v>
      </c>
      <c r="D10" s="10">
        <v>3</v>
      </c>
      <c r="E10" s="10">
        <v>0</v>
      </c>
      <c r="F10" s="10">
        <v>4</v>
      </c>
      <c r="G10" s="10">
        <v>1</v>
      </c>
      <c r="H10" s="10">
        <v>0</v>
      </c>
      <c r="I10" s="10">
        <v>11</v>
      </c>
      <c r="J10" s="10">
        <v>5</v>
      </c>
      <c r="K10" s="17">
        <f t="shared" si="0"/>
        <v>117</v>
      </c>
    </row>
    <row r="11" spans="1:11" ht="25.5" customHeight="1" x14ac:dyDescent="0.25">
      <c r="A11" s="7" t="s">
        <v>80</v>
      </c>
      <c r="B11" s="8" t="s">
        <v>81</v>
      </c>
      <c r="C11" s="13">
        <v>146</v>
      </c>
      <c r="D11" s="13">
        <v>2</v>
      </c>
      <c r="E11" s="13">
        <v>10</v>
      </c>
      <c r="F11" s="13" t="s">
        <v>161</v>
      </c>
      <c r="G11" s="13">
        <v>1</v>
      </c>
      <c r="H11" s="13"/>
      <c r="I11" s="13"/>
      <c r="J11" s="13">
        <v>2</v>
      </c>
      <c r="K11" s="17">
        <f t="shared" si="0"/>
        <v>161</v>
      </c>
    </row>
    <row r="12" spans="1:11" ht="25.5" customHeight="1" x14ac:dyDescent="0.25">
      <c r="A12" s="7" t="s">
        <v>84</v>
      </c>
      <c r="B12" s="8" t="s">
        <v>85</v>
      </c>
      <c r="C12" s="10">
        <v>271</v>
      </c>
      <c r="D12" s="10">
        <v>5</v>
      </c>
      <c r="E12" s="10">
        <v>3</v>
      </c>
      <c r="F12" s="10" t="s">
        <v>161</v>
      </c>
      <c r="G12" s="10">
        <v>1</v>
      </c>
      <c r="H12" s="10">
        <v>0</v>
      </c>
      <c r="I12" s="10">
        <v>19</v>
      </c>
      <c r="J12" s="10">
        <v>15</v>
      </c>
      <c r="K12" s="17">
        <f t="shared" si="0"/>
        <v>314</v>
      </c>
    </row>
    <row r="13" spans="1:11" ht="25.5" customHeight="1" x14ac:dyDescent="0.25">
      <c r="A13" s="7" t="s">
        <v>89</v>
      </c>
      <c r="B13" s="8" t="s">
        <v>90</v>
      </c>
      <c r="C13" s="13">
        <v>246</v>
      </c>
      <c r="D13" s="13">
        <v>7</v>
      </c>
      <c r="E13" s="13">
        <v>2</v>
      </c>
      <c r="F13" s="13">
        <v>4</v>
      </c>
      <c r="G13" s="13">
        <v>1</v>
      </c>
      <c r="H13" s="13">
        <v>0</v>
      </c>
      <c r="I13" s="13">
        <v>23</v>
      </c>
      <c r="J13" s="13">
        <v>3</v>
      </c>
      <c r="K13" s="17">
        <f t="shared" si="0"/>
        <v>286</v>
      </c>
    </row>
    <row r="14" spans="1:11" ht="25.5" customHeight="1" x14ac:dyDescent="0.25">
      <c r="A14" s="7" t="s">
        <v>93</v>
      </c>
      <c r="B14" s="8" t="s">
        <v>94</v>
      </c>
      <c r="C14" s="10">
        <v>132</v>
      </c>
      <c r="D14" s="10">
        <v>3</v>
      </c>
      <c r="E14" s="10">
        <v>0</v>
      </c>
      <c r="F14" s="10">
        <v>3</v>
      </c>
      <c r="G14" s="10">
        <v>1</v>
      </c>
      <c r="H14" s="10">
        <v>0</v>
      </c>
      <c r="I14" s="10">
        <v>13</v>
      </c>
      <c r="J14" s="10">
        <v>5</v>
      </c>
      <c r="K14" s="17">
        <f t="shared" si="0"/>
        <v>157</v>
      </c>
    </row>
    <row r="15" spans="1:11" ht="19.5" customHeight="1" x14ac:dyDescent="0.25">
      <c r="A15" s="7" t="s">
        <v>99</v>
      </c>
      <c r="B15" s="8" t="s">
        <v>100</v>
      </c>
      <c r="C15" s="13">
        <v>241</v>
      </c>
      <c r="D15" s="13">
        <v>7</v>
      </c>
      <c r="E15" s="13">
        <v>3</v>
      </c>
      <c r="F15" s="13">
        <v>4</v>
      </c>
      <c r="G15" s="13">
        <v>1</v>
      </c>
      <c r="H15" s="13">
        <v>0</v>
      </c>
      <c r="I15" s="13">
        <v>20</v>
      </c>
      <c r="J15" s="13">
        <v>5</v>
      </c>
      <c r="K15" s="17">
        <f t="shared" si="0"/>
        <v>281</v>
      </c>
    </row>
    <row r="16" spans="1:11" ht="15" customHeight="1" x14ac:dyDescent="0.25">
      <c r="A16" s="1" t="s">
        <v>102</v>
      </c>
      <c r="B16" s="1"/>
      <c r="C16" s="16">
        <f t="shared" ref="C16:K16" si="1">SUM(C5:C15)</f>
        <v>5128</v>
      </c>
      <c r="D16" s="16">
        <f t="shared" si="1"/>
        <v>56</v>
      </c>
      <c r="E16" s="16">
        <f t="shared" si="1"/>
        <v>270</v>
      </c>
      <c r="F16" s="16">
        <f t="shared" si="1"/>
        <v>33</v>
      </c>
      <c r="G16" s="16">
        <f t="shared" si="1"/>
        <v>11</v>
      </c>
      <c r="H16" s="16">
        <f t="shared" si="1"/>
        <v>19</v>
      </c>
      <c r="I16" s="16">
        <f t="shared" si="1"/>
        <v>280</v>
      </c>
      <c r="J16" s="16">
        <f t="shared" si="1"/>
        <v>96</v>
      </c>
      <c r="K16" s="16">
        <f t="shared" si="1"/>
        <v>5893</v>
      </c>
    </row>
    <row r="17" spans="1:1" ht="15" customHeight="1" x14ac:dyDescent="0.25"/>
    <row r="18" spans="1:1" ht="15" customHeight="1" x14ac:dyDescent="0.25">
      <c r="A18" s="18"/>
    </row>
    <row r="19" spans="1:1" ht="15" customHeight="1" x14ac:dyDescent="0.25">
      <c r="A19" s="18"/>
    </row>
    <row r="20" spans="1:1" ht="15" customHeight="1" x14ac:dyDescent="0.25">
      <c r="A20" s="18"/>
    </row>
  </sheetData>
  <mergeCells count="4">
    <mergeCell ref="A1:K1"/>
    <mergeCell ref="A2:K2"/>
    <mergeCell ref="A3:K3"/>
    <mergeCell ref="A16:B16"/>
  </mergeCells>
  <conditionalFormatting sqref="K5:K14">
    <cfRule type="dataBar" priority="2">
      <dataBar>
        <cfvo type="min"/>
        <cfvo type="max"/>
        <color rgb="FF008CA0"/>
      </dataBar>
      <extLst>
        <ext xmlns:x14="http://schemas.microsoft.com/office/spreadsheetml/2009/9/main" uri="{B025F937-C7B1-47D3-B67F-A62EFF666E3E}">
          <x14:id>{2FB379DD-7F92-4914-BB50-E0C3C01921C0}</x14:id>
        </ext>
      </extLst>
    </cfRule>
  </conditionalFormatting>
  <pageMargins left="0.75" right="0.75" top="1" bottom="1" header="0.511811023622047" footer="0.511811023622047"/>
  <pageSetup fitToHeight="0"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B379DD-7F92-4914-BB50-E0C3C01921C0}">
            <x14:dataBar axisPosition="none">
              <x14:cfvo type="min"/>
              <x14:cfvo type="max"/>
              <x14:negativeFillColor rgb="FF008CA0"/>
            </x14:dataBar>
          </x14:cfRule>
          <xm:sqref>K5:K14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8CA0"/>
    <pageSetUpPr fitToPage="1"/>
  </sheetPr>
  <dimension ref="A1:L19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5" sqref="F25"/>
    </sheetView>
  </sheetViews>
  <sheetFormatPr baseColWidth="10" defaultColWidth="8.5703125" defaultRowHeight="13.5" x14ac:dyDescent="0.25"/>
  <cols>
    <col min="1" max="1" width="6" customWidth="1"/>
    <col min="2" max="2" width="26" customWidth="1"/>
    <col min="3" max="3" width="10" customWidth="1"/>
    <col min="4" max="4" width="9" customWidth="1"/>
    <col min="5" max="5" width="11" customWidth="1"/>
    <col min="6" max="6" width="10" customWidth="1"/>
    <col min="7" max="9" width="9" customWidth="1"/>
    <col min="10" max="11" width="13" customWidth="1"/>
    <col min="12" max="12" width="62.5703125" customWidth="1"/>
  </cols>
  <sheetData>
    <row r="1" spans="1:12" ht="30" customHeight="1" x14ac:dyDescent="0.25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 customHeight="1" x14ac:dyDescent="0.25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30" customHeight="1" x14ac:dyDescent="0.25">
      <c r="A3" s="2" t="s">
        <v>113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1.5" customHeight="1" x14ac:dyDescent="0.25">
      <c r="A4" s="6" t="s">
        <v>41</v>
      </c>
      <c r="B4" s="6" t="s">
        <v>103</v>
      </c>
      <c r="C4" s="6" t="s">
        <v>114</v>
      </c>
      <c r="D4" s="6" t="s">
        <v>115</v>
      </c>
      <c r="E4" s="6" t="s">
        <v>116</v>
      </c>
      <c r="F4" s="6" t="s">
        <v>117</v>
      </c>
      <c r="G4" s="6" t="s">
        <v>118</v>
      </c>
      <c r="H4" s="6" t="s">
        <v>31</v>
      </c>
      <c r="I4" s="6" t="s">
        <v>119</v>
      </c>
      <c r="J4" s="6" t="s">
        <v>120</v>
      </c>
      <c r="K4" s="6" t="s">
        <v>121</v>
      </c>
      <c r="L4" s="6" t="s">
        <v>122</v>
      </c>
    </row>
    <row r="5" spans="1:12" ht="25.5" customHeight="1" x14ac:dyDescent="0.25">
      <c r="A5" s="7" t="s">
        <v>52</v>
      </c>
      <c r="B5" s="8" t="s">
        <v>53</v>
      </c>
      <c r="C5" s="10">
        <v>49</v>
      </c>
      <c r="D5" s="10">
        <v>19</v>
      </c>
      <c r="E5" s="10">
        <v>3</v>
      </c>
      <c r="F5" s="10">
        <v>3</v>
      </c>
      <c r="G5" s="10">
        <v>16</v>
      </c>
      <c r="H5" s="10">
        <v>11</v>
      </c>
      <c r="I5" s="17">
        <f t="shared" ref="I5:I15" si="0">SUM(C5:H5)</f>
        <v>101</v>
      </c>
      <c r="J5" s="10" t="s">
        <v>8</v>
      </c>
      <c r="K5" s="10" t="s">
        <v>8</v>
      </c>
      <c r="L5" s="11" t="s">
        <v>123</v>
      </c>
    </row>
    <row r="6" spans="1:12" ht="25.5" customHeight="1" x14ac:dyDescent="0.25">
      <c r="A6" s="7" t="s">
        <v>58</v>
      </c>
      <c r="B6" s="8" t="s">
        <v>59</v>
      </c>
      <c r="C6" s="13">
        <v>35</v>
      </c>
      <c r="D6" s="13">
        <v>19</v>
      </c>
      <c r="E6" s="13">
        <v>2</v>
      </c>
      <c r="F6" s="13">
        <v>3</v>
      </c>
      <c r="G6" s="13">
        <v>10</v>
      </c>
      <c r="H6" s="13">
        <v>0</v>
      </c>
      <c r="I6" s="17">
        <f t="shared" si="0"/>
        <v>69</v>
      </c>
      <c r="J6" s="13" t="s">
        <v>8</v>
      </c>
      <c r="K6" s="13" t="s">
        <v>8</v>
      </c>
      <c r="L6" s="14" t="s">
        <v>124</v>
      </c>
    </row>
    <row r="7" spans="1:12" ht="25.5" customHeight="1" x14ac:dyDescent="0.25">
      <c r="A7" s="7" t="s">
        <v>62</v>
      </c>
      <c r="B7" s="8" t="s">
        <v>63</v>
      </c>
      <c r="C7" s="10">
        <v>22</v>
      </c>
      <c r="D7" s="10">
        <v>13</v>
      </c>
      <c r="E7" s="10">
        <v>2</v>
      </c>
      <c r="F7" s="10">
        <v>3</v>
      </c>
      <c r="G7" s="10">
        <v>5</v>
      </c>
      <c r="H7" s="10">
        <v>9</v>
      </c>
      <c r="I7" s="17">
        <f t="shared" si="0"/>
        <v>54</v>
      </c>
      <c r="J7" s="10" t="s">
        <v>8</v>
      </c>
      <c r="K7" s="10" t="s">
        <v>8</v>
      </c>
      <c r="L7" s="11" t="s">
        <v>125</v>
      </c>
    </row>
    <row r="8" spans="1:12" ht="25.5" customHeight="1" x14ac:dyDescent="0.25">
      <c r="A8" s="7" t="s">
        <v>67</v>
      </c>
      <c r="B8" s="8" t="s">
        <v>68</v>
      </c>
      <c r="C8" s="13">
        <v>52</v>
      </c>
      <c r="D8" s="13">
        <v>10</v>
      </c>
      <c r="E8" s="13">
        <v>2</v>
      </c>
      <c r="F8" s="13">
        <v>8</v>
      </c>
      <c r="G8" s="13">
        <v>17</v>
      </c>
      <c r="H8" s="13">
        <v>6</v>
      </c>
      <c r="I8" s="17">
        <f t="shared" si="0"/>
        <v>95</v>
      </c>
      <c r="J8" s="13" t="s">
        <v>8</v>
      </c>
      <c r="K8" s="13" t="s">
        <v>8</v>
      </c>
      <c r="L8" s="14" t="s">
        <v>126</v>
      </c>
    </row>
    <row r="9" spans="1:12" ht="25.5" customHeight="1" x14ac:dyDescent="0.25">
      <c r="A9" s="7" t="s">
        <v>72</v>
      </c>
      <c r="B9" s="8" t="s">
        <v>73</v>
      </c>
      <c r="C9" s="10">
        <v>8</v>
      </c>
      <c r="D9" s="10">
        <v>2</v>
      </c>
      <c r="E9" s="10">
        <v>0</v>
      </c>
      <c r="F9" s="10">
        <v>1</v>
      </c>
      <c r="G9" s="10">
        <v>4</v>
      </c>
      <c r="H9" s="10">
        <v>9</v>
      </c>
      <c r="I9" s="17">
        <f t="shared" si="0"/>
        <v>24</v>
      </c>
      <c r="J9" s="10" t="s">
        <v>8</v>
      </c>
      <c r="K9" s="10" t="s">
        <v>8</v>
      </c>
      <c r="L9" s="11" t="s">
        <v>127</v>
      </c>
    </row>
    <row r="10" spans="1:12" ht="25.5" customHeight="1" x14ac:dyDescent="0.25">
      <c r="A10" s="7" t="s">
        <v>76</v>
      </c>
      <c r="B10" s="8" t="s">
        <v>77</v>
      </c>
      <c r="C10" s="10">
        <v>8</v>
      </c>
      <c r="D10" s="10">
        <v>0</v>
      </c>
      <c r="E10" s="10">
        <v>0</v>
      </c>
      <c r="F10" s="10">
        <v>1</v>
      </c>
      <c r="G10" s="10">
        <v>2</v>
      </c>
      <c r="H10" s="10">
        <v>7</v>
      </c>
      <c r="I10" s="17">
        <f t="shared" si="0"/>
        <v>18</v>
      </c>
      <c r="J10" s="10" t="s">
        <v>8</v>
      </c>
      <c r="K10" s="10" t="s">
        <v>8</v>
      </c>
      <c r="L10" s="11" t="s">
        <v>128</v>
      </c>
    </row>
    <row r="11" spans="1:12" ht="25.5" customHeight="1" x14ac:dyDescent="0.25">
      <c r="A11" s="7" t="s">
        <v>80</v>
      </c>
      <c r="B11" s="8" t="s">
        <v>81</v>
      </c>
      <c r="C11" s="13">
        <v>16</v>
      </c>
      <c r="D11" s="13">
        <v>3</v>
      </c>
      <c r="E11" s="13"/>
      <c r="F11" s="13"/>
      <c r="G11" s="13">
        <v>3</v>
      </c>
      <c r="H11" s="13">
        <v>11</v>
      </c>
      <c r="I11" s="17">
        <f t="shared" si="0"/>
        <v>33</v>
      </c>
      <c r="J11" s="13" t="s">
        <v>8</v>
      </c>
      <c r="K11" s="13" t="s">
        <v>8</v>
      </c>
      <c r="L11" s="14" t="s">
        <v>129</v>
      </c>
    </row>
    <row r="12" spans="1:12" ht="25.5" customHeight="1" x14ac:dyDescent="0.25">
      <c r="A12" s="7" t="s">
        <v>84</v>
      </c>
      <c r="B12" s="8" t="s">
        <v>85</v>
      </c>
      <c r="C12" s="10">
        <v>22</v>
      </c>
      <c r="D12" s="10">
        <v>1</v>
      </c>
      <c r="E12" s="10">
        <v>0</v>
      </c>
      <c r="F12" s="10">
        <v>1</v>
      </c>
      <c r="G12" s="10">
        <v>6</v>
      </c>
      <c r="H12" s="10">
        <v>14</v>
      </c>
      <c r="I12" s="17">
        <f t="shared" si="0"/>
        <v>44</v>
      </c>
      <c r="J12" s="10" t="s">
        <v>8</v>
      </c>
      <c r="K12" s="10" t="s">
        <v>8</v>
      </c>
      <c r="L12" s="11" t="s">
        <v>130</v>
      </c>
    </row>
    <row r="13" spans="1:12" ht="25.5" customHeight="1" x14ac:dyDescent="0.25">
      <c r="A13" s="7" t="s">
        <v>89</v>
      </c>
      <c r="B13" s="8" t="s">
        <v>90</v>
      </c>
      <c r="C13" s="13">
        <v>16</v>
      </c>
      <c r="D13" s="13">
        <v>2</v>
      </c>
      <c r="E13" s="13">
        <v>0</v>
      </c>
      <c r="F13" s="13">
        <v>2</v>
      </c>
      <c r="G13" s="13">
        <v>6</v>
      </c>
      <c r="H13" s="13">
        <v>12</v>
      </c>
      <c r="I13" s="17">
        <f t="shared" si="0"/>
        <v>38</v>
      </c>
      <c r="J13" s="13" t="s">
        <v>8</v>
      </c>
      <c r="K13" s="13" t="s">
        <v>8</v>
      </c>
      <c r="L13" s="14" t="s">
        <v>131</v>
      </c>
    </row>
    <row r="14" spans="1:12" ht="25.5" customHeight="1" x14ac:dyDescent="0.25">
      <c r="A14" s="7" t="s">
        <v>93</v>
      </c>
      <c r="B14" s="8" t="s">
        <v>94</v>
      </c>
      <c r="C14" s="10">
        <v>12</v>
      </c>
      <c r="D14" s="10">
        <v>1</v>
      </c>
      <c r="E14" s="10">
        <v>0</v>
      </c>
      <c r="F14" s="10">
        <v>2</v>
      </c>
      <c r="G14" s="10">
        <v>4</v>
      </c>
      <c r="H14" s="10">
        <v>5</v>
      </c>
      <c r="I14" s="17">
        <f t="shared" si="0"/>
        <v>24</v>
      </c>
      <c r="J14" s="10" t="s">
        <v>8</v>
      </c>
      <c r="K14" s="10" t="s">
        <v>8</v>
      </c>
      <c r="L14" s="11" t="s">
        <v>132</v>
      </c>
    </row>
    <row r="15" spans="1:12" ht="19.5" customHeight="1" x14ac:dyDescent="0.25">
      <c r="A15" s="7" t="s">
        <v>99</v>
      </c>
      <c r="B15" s="8" t="s">
        <v>100</v>
      </c>
      <c r="C15" s="13">
        <v>15</v>
      </c>
      <c r="D15" s="13">
        <v>1</v>
      </c>
      <c r="E15" s="13">
        <v>0</v>
      </c>
      <c r="F15" s="13">
        <v>1</v>
      </c>
      <c r="G15" s="13">
        <v>5</v>
      </c>
      <c r="H15" s="13">
        <v>14</v>
      </c>
      <c r="I15" s="17">
        <f t="shared" si="0"/>
        <v>36</v>
      </c>
      <c r="J15" s="13" t="s">
        <v>14</v>
      </c>
      <c r="K15" s="13" t="s">
        <v>8</v>
      </c>
      <c r="L15" s="14" t="s">
        <v>130</v>
      </c>
    </row>
    <row r="16" spans="1:12" ht="15" customHeight="1" x14ac:dyDescent="0.25">
      <c r="A16" s="1" t="s">
        <v>102</v>
      </c>
      <c r="B16" s="1"/>
      <c r="C16" s="16">
        <f t="shared" ref="C16:I16" si="1">SUM(C5:C15)</f>
        <v>255</v>
      </c>
      <c r="D16" s="16">
        <f t="shared" si="1"/>
        <v>71</v>
      </c>
      <c r="E16" s="16">
        <f t="shared" si="1"/>
        <v>9</v>
      </c>
      <c r="F16" s="16">
        <f t="shared" si="1"/>
        <v>25</v>
      </c>
      <c r="G16" s="16">
        <f t="shared" si="1"/>
        <v>78</v>
      </c>
      <c r="H16" s="16">
        <f t="shared" si="1"/>
        <v>98</v>
      </c>
      <c r="I16" s="16">
        <f t="shared" si="1"/>
        <v>536</v>
      </c>
      <c r="J16" s="15"/>
      <c r="K16" s="15"/>
      <c r="L16" s="15"/>
    </row>
    <row r="17" spans="1:1" ht="15" customHeight="1" x14ac:dyDescent="0.25"/>
    <row r="18" spans="1:1" ht="15" customHeight="1" x14ac:dyDescent="0.25">
      <c r="A18" s="18"/>
    </row>
    <row r="19" spans="1:1" ht="15" customHeight="1" x14ac:dyDescent="0.25">
      <c r="A19" s="18"/>
    </row>
  </sheetData>
  <mergeCells count="4">
    <mergeCell ref="A1:L1"/>
    <mergeCell ref="A2:L2"/>
    <mergeCell ref="A3:L3"/>
    <mergeCell ref="A16:B16"/>
  </mergeCells>
  <pageMargins left="0.75" right="0.75" top="1" bottom="1" header="0.511811023622047" footer="0.511811023622047"/>
  <pageSetup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8CA0"/>
    <pageSetUpPr fitToPage="1"/>
  </sheetPr>
  <dimension ref="A1:K19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5" sqref="K5"/>
    </sheetView>
  </sheetViews>
  <sheetFormatPr baseColWidth="10" defaultColWidth="8.5703125" defaultRowHeight="13.5" x14ac:dyDescent="0.25"/>
  <cols>
    <col min="1" max="1" width="6" customWidth="1"/>
    <col min="2" max="2" width="28.28515625" customWidth="1"/>
    <col min="3" max="3" width="14.140625" customWidth="1"/>
    <col min="4" max="4" width="13" customWidth="1"/>
    <col min="5" max="5" width="24.5703125" customWidth="1"/>
    <col min="6" max="7" width="14" customWidth="1"/>
    <col min="8" max="8" width="14.85546875" customWidth="1"/>
    <col min="9" max="9" width="11" customWidth="1"/>
    <col min="10" max="10" width="24.85546875" customWidth="1"/>
    <col min="11" max="11" width="12.28515625" customWidth="1"/>
  </cols>
  <sheetData>
    <row r="1" spans="1:11" ht="30" customHeight="1" x14ac:dyDescent="0.25">
      <c r="A1" s="4" t="s">
        <v>38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5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 x14ac:dyDescent="0.25">
      <c r="A3" s="2" t="s">
        <v>162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1.5" customHeight="1" x14ac:dyDescent="0.25">
      <c r="A4" s="6" t="s">
        <v>41</v>
      </c>
      <c r="B4" s="6" t="s">
        <v>103</v>
      </c>
      <c r="C4" s="6" t="s">
        <v>133</v>
      </c>
      <c r="D4" s="6" t="s">
        <v>134</v>
      </c>
      <c r="E4" s="6" t="s">
        <v>135</v>
      </c>
      <c r="F4" s="6" t="s">
        <v>136</v>
      </c>
      <c r="G4" s="6" t="s">
        <v>137</v>
      </c>
      <c r="H4" s="6" t="s">
        <v>138</v>
      </c>
      <c r="I4" s="6" t="s">
        <v>139</v>
      </c>
      <c r="J4" s="6" t="s">
        <v>140</v>
      </c>
      <c r="K4" s="6" t="s">
        <v>163</v>
      </c>
    </row>
    <row r="5" spans="1:11" ht="25.5" customHeight="1" x14ac:dyDescent="0.25">
      <c r="A5" s="7" t="s">
        <v>52</v>
      </c>
      <c r="B5" s="8" t="s">
        <v>53</v>
      </c>
      <c r="C5" s="10" t="s">
        <v>11</v>
      </c>
      <c r="D5" s="10" t="s">
        <v>6</v>
      </c>
      <c r="E5" s="10" t="s">
        <v>141</v>
      </c>
      <c r="F5" s="10" t="s">
        <v>142</v>
      </c>
      <c r="G5" s="10" t="s">
        <v>10</v>
      </c>
      <c r="H5" s="10">
        <v>1000</v>
      </c>
      <c r="I5" s="10">
        <v>1000</v>
      </c>
      <c r="J5" s="10" t="s">
        <v>143</v>
      </c>
      <c r="K5" s="10" t="s">
        <v>6</v>
      </c>
    </row>
    <row r="6" spans="1:11" ht="25.5" customHeight="1" x14ac:dyDescent="0.25">
      <c r="A6" s="7" t="s">
        <v>58</v>
      </c>
      <c r="B6" s="8" t="s">
        <v>59</v>
      </c>
      <c r="C6" s="13" t="s">
        <v>11</v>
      </c>
      <c r="D6" s="13" t="s">
        <v>6</v>
      </c>
      <c r="E6" s="13" t="s">
        <v>141</v>
      </c>
      <c r="F6" s="13" t="s">
        <v>142</v>
      </c>
      <c r="G6" s="13" t="s">
        <v>10</v>
      </c>
      <c r="H6" s="13">
        <v>1000</v>
      </c>
      <c r="I6" s="13">
        <v>1000</v>
      </c>
      <c r="J6" s="13" t="s">
        <v>143</v>
      </c>
      <c r="K6" s="13" t="s">
        <v>6</v>
      </c>
    </row>
    <row r="7" spans="1:11" ht="25.5" customHeight="1" x14ac:dyDescent="0.25">
      <c r="A7" s="7" t="s">
        <v>62</v>
      </c>
      <c r="B7" s="8" t="s">
        <v>63</v>
      </c>
      <c r="C7" s="10" t="s">
        <v>11</v>
      </c>
      <c r="D7" s="10" t="s">
        <v>6</v>
      </c>
      <c r="E7" s="10" t="s">
        <v>141</v>
      </c>
      <c r="F7" s="10" t="s">
        <v>142</v>
      </c>
      <c r="G7" s="10" t="s">
        <v>10</v>
      </c>
      <c r="H7" s="10">
        <v>1000</v>
      </c>
      <c r="I7" s="10">
        <v>1000</v>
      </c>
      <c r="J7" s="10" t="s">
        <v>143</v>
      </c>
      <c r="K7" s="10" t="s">
        <v>6</v>
      </c>
    </row>
    <row r="8" spans="1:11" ht="25.5" customHeight="1" x14ac:dyDescent="0.25">
      <c r="A8" s="7" t="s">
        <v>67</v>
      </c>
      <c r="B8" s="8" t="s">
        <v>68</v>
      </c>
      <c r="C8" s="13" t="s">
        <v>11</v>
      </c>
      <c r="D8" s="13" t="s">
        <v>6</v>
      </c>
      <c r="E8" s="13" t="s">
        <v>141</v>
      </c>
      <c r="F8" s="13" t="s">
        <v>142</v>
      </c>
      <c r="G8" s="13" t="s">
        <v>10</v>
      </c>
      <c r="H8" s="13">
        <v>1000</v>
      </c>
      <c r="I8" s="13">
        <v>1000</v>
      </c>
      <c r="J8" s="13" t="s">
        <v>143</v>
      </c>
      <c r="K8" s="13" t="s">
        <v>6</v>
      </c>
    </row>
    <row r="9" spans="1:11" ht="25.5" customHeight="1" x14ac:dyDescent="0.25">
      <c r="A9" s="7" t="s">
        <v>72</v>
      </c>
      <c r="B9" s="8" t="s">
        <v>73</v>
      </c>
      <c r="C9" s="10" t="s">
        <v>11</v>
      </c>
      <c r="D9" s="10" t="s">
        <v>6</v>
      </c>
      <c r="E9" s="10" t="s">
        <v>141</v>
      </c>
      <c r="F9" s="10" t="s">
        <v>142</v>
      </c>
      <c r="G9" s="10" t="s">
        <v>10</v>
      </c>
      <c r="H9" s="10">
        <v>1000</v>
      </c>
      <c r="I9" s="10">
        <v>1000</v>
      </c>
      <c r="J9" s="10" t="s">
        <v>143</v>
      </c>
      <c r="K9" s="10" t="s">
        <v>6</v>
      </c>
    </row>
    <row r="10" spans="1:11" ht="25.5" customHeight="1" x14ac:dyDescent="0.25">
      <c r="A10" s="7" t="s">
        <v>76</v>
      </c>
      <c r="B10" s="8" t="s">
        <v>77</v>
      </c>
      <c r="C10" s="10" t="s">
        <v>11</v>
      </c>
      <c r="D10" s="10" t="s">
        <v>6</v>
      </c>
      <c r="E10" s="10" t="s">
        <v>141</v>
      </c>
      <c r="F10" s="10" t="s">
        <v>142</v>
      </c>
      <c r="G10" s="10" t="s">
        <v>10</v>
      </c>
      <c r="H10" s="10">
        <v>1000</v>
      </c>
      <c r="I10" s="10">
        <v>1000</v>
      </c>
      <c r="J10" s="10" t="s">
        <v>143</v>
      </c>
      <c r="K10" s="10" t="s">
        <v>6</v>
      </c>
    </row>
    <row r="11" spans="1:11" ht="25.5" customHeight="1" x14ac:dyDescent="0.25">
      <c r="A11" s="7" t="s">
        <v>80</v>
      </c>
      <c r="B11" s="8" t="s">
        <v>81</v>
      </c>
      <c r="C11" s="13" t="s">
        <v>11</v>
      </c>
      <c r="D11" s="13" t="s">
        <v>6</v>
      </c>
      <c r="E11" s="13" t="s">
        <v>141</v>
      </c>
      <c r="F11" s="13" t="s">
        <v>142</v>
      </c>
      <c r="G11" s="13" t="s">
        <v>10</v>
      </c>
      <c r="H11" s="13">
        <v>1000</v>
      </c>
      <c r="I11" s="13">
        <v>1000</v>
      </c>
      <c r="J11" s="13" t="s">
        <v>143</v>
      </c>
      <c r="K11" s="13" t="s">
        <v>6</v>
      </c>
    </row>
    <row r="12" spans="1:11" ht="25.5" customHeight="1" x14ac:dyDescent="0.25">
      <c r="A12" s="7" t="s">
        <v>84</v>
      </c>
      <c r="B12" s="8" t="s">
        <v>85</v>
      </c>
      <c r="C12" s="10" t="s">
        <v>11</v>
      </c>
      <c r="D12" s="10" t="s">
        <v>6</v>
      </c>
      <c r="E12" s="10" t="s">
        <v>141</v>
      </c>
      <c r="F12" s="10" t="s">
        <v>142</v>
      </c>
      <c r="G12" s="10" t="s">
        <v>10</v>
      </c>
      <c r="H12" s="10">
        <v>1000</v>
      </c>
      <c r="I12" s="10">
        <v>1000</v>
      </c>
      <c r="J12" s="10" t="s">
        <v>143</v>
      </c>
      <c r="K12" s="10" t="s">
        <v>6</v>
      </c>
    </row>
    <row r="13" spans="1:11" ht="25.5" customHeight="1" x14ac:dyDescent="0.25">
      <c r="A13" s="7" t="s">
        <v>89</v>
      </c>
      <c r="B13" s="8" t="s">
        <v>90</v>
      </c>
      <c r="C13" s="13" t="s">
        <v>18</v>
      </c>
      <c r="D13" s="13" t="s">
        <v>18</v>
      </c>
      <c r="E13" s="13" t="s">
        <v>141</v>
      </c>
      <c r="F13" s="13" t="s">
        <v>142</v>
      </c>
      <c r="G13" s="13" t="s">
        <v>10</v>
      </c>
      <c r="H13" s="13">
        <v>1000</v>
      </c>
      <c r="I13" s="13">
        <v>1000</v>
      </c>
      <c r="J13" s="13" t="s">
        <v>143</v>
      </c>
      <c r="K13" s="13" t="s">
        <v>6</v>
      </c>
    </row>
    <row r="14" spans="1:11" ht="25.5" customHeight="1" x14ac:dyDescent="0.25">
      <c r="A14" s="7" t="s">
        <v>93</v>
      </c>
      <c r="B14" s="8" t="s">
        <v>94</v>
      </c>
      <c r="C14" s="10" t="s">
        <v>11</v>
      </c>
      <c r="D14" s="10" t="s">
        <v>6</v>
      </c>
      <c r="E14" s="10" t="s">
        <v>141</v>
      </c>
      <c r="F14" s="10" t="s">
        <v>142</v>
      </c>
      <c r="G14" s="10" t="s">
        <v>10</v>
      </c>
      <c r="H14" s="10">
        <v>1000</v>
      </c>
      <c r="I14" s="10">
        <v>1000</v>
      </c>
      <c r="J14" s="10" t="s">
        <v>143</v>
      </c>
      <c r="K14" s="10" t="s">
        <v>6</v>
      </c>
    </row>
    <row r="15" spans="1:11" ht="28.5" customHeight="1" x14ac:dyDescent="0.25">
      <c r="A15" s="7" t="s">
        <v>99</v>
      </c>
      <c r="B15" s="8" t="s">
        <v>100</v>
      </c>
      <c r="C15" s="13" t="s">
        <v>11</v>
      </c>
      <c r="D15" s="13" t="s">
        <v>12</v>
      </c>
      <c r="E15" s="13" t="s">
        <v>141</v>
      </c>
      <c r="F15" s="13" t="s">
        <v>142</v>
      </c>
      <c r="G15" s="13" t="s">
        <v>10</v>
      </c>
      <c r="H15" s="13">
        <v>1000</v>
      </c>
      <c r="I15" s="13">
        <v>1000</v>
      </c>
      <c r="J15" s="13" t="s">
        <v>143</v>
      </c>
      <c r="K15" s="13" t="s">
        <v>6</v>
      </c>
    </row>
    <row r="16" spans="1:11" ht="15" customHeight="1" x14ac:dyDescent="0.25"/>
    <row r="17" spans="1:1" ht="15" customHeight="1" x14ac:dyDescent="0.25">
      <c r="A17" s="18"/>
    </row>
    <row r="18" spans="1:1" ht="15" customHeight="1" x14ac:dyDescent="0.25">
      <c r="A18" s="18"/>
    </row>
    <row r="19" spans="1:1" ht="15" customHeight="1" x14ac:dyDescent="0.25">
      <c r="A19" s="18"/>
    </row>
  </sheetData>
  <mergeCells count="3">
    <mergeCell ref="A1:K1"/>
    <mergeCell ref="A2:K2"/>
    <mergeCell ref="A3:K3"/>
  </mergeCells>
  <pageMargins left="0.75" right="0.75" top="1" bottom="1" header="0.511811023622047" footer="0.511811023622047"/>
  <pageSetup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8CA0"/>
    <pageSetUpPr fitToPage="1"/>
  </sheetPr>
  <dimension ref="A1:L15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5" sqref="F15"/>
    </sheetView>
  </sheetViews>
  <sheetFormatPr baseColWidth="10" defaultColWidth="8.5703125" defaultRowHeight="13.5" x14ac:dyDescent="0.25"/>
  <cols>
    <col min="1" max="1" width="6" customWidth="1"/>
    <col min="2" max="2" width="29.28515625" customWidth="1"/>
    <col min="3" max="3" width="16.140625" customWidth="1"/>
    <col min="4" max="4" width="15.140625" customWidth="1"/>
    <col min="5" max="5" width="16" customWidth="1"/>
    <col min="6" max="6" width="14" customWidth="1"/>
    <col min="7" max="8" width="16" customWidth="1"/>
    <col min="9" max="9" width="21.42578125" customWidth="1"/>
    <col min="10" max="10" width="11" customWidth="1"/>
    <col min="11" max="11" width="25" customWidth="1"/>
    <col min="12" max="12" width="26" customWidth="1"/>
  </cols>
  <sheetData>
    <row r="1" spans="1:12" ht="30" customHeight="1" x14ac:dyDescent="0.25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 customHeight="1" x14ac:dyDescent="0.25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30" customHeight="1" x14ac:dyDescent="0.25">
      <c r="A3" s="2" t="s">
        <v>144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1.5" customHeight="1" x14ac:dyDescent="0.25">
      <c r="A4" s="6" t="s">
        <v>41</v>
      </c>
      <c r="B4" s="6" t="s">
        <v>103</v>
      </c>
      <c r="C4" s="6" t="s">
        <v>145</v>
      </c>
      <c r="D4" s="6" t="s">
        <v>146</v>
      </c>
      <c r="E4" s="6" t="s">
        <v>147</v>
      </c>
      <c r="F4" s="6" t="s">
        <v>148</v>
      </c>
      <c r="G4" s="6" t="s">
        <v>149</v>
      </c>
      <c r="H4" s="6" t="s">
        <v>164</v>
      </c>
      <c r="I4" s="6" t="s">
        <v>166</v>
      </c>
      <c r="J4" s="6" t="s">
        <v>150</v>
      </c>
      <c r="K4" s="6" t="s">
        <v>151</v>
      </c>
      <c r="L4" s="6" t="s">
        <v>152</v>
      </c>
    </row>
    <row r="5" spans="1:12" ht="25.5" customHeight="1" x14ac:dyDescent="0.25">
      <c r="A5" s="7" t="s">
        <v>52</v>
      </c>
      <c r="B5" s="8" t="s">
        <v>53</v>
      </c>
      <c r="C5" s="10" t="s">
        <v>153</v>
      </c>
      <c r="D5" s="10" t="s">
        <v>157</v>
      </c>
      <c r="E5" s="10" t="s">
        <v>154</v>
      </c>
      <c r="F5" s="10" t="s">
        <v>9</v>
      </c>
      <c r="G5" s="10" t="s">
        <v>155</v>
      </c>
      <c r="H5" s="10" t="s">
        <v>165</v>
      </c>
      <c r="I5" s="10" t="s">
        <v>167</v>
      </c>
      <c r="J5" s="10" t="s">
        <v>6</v>
      </c>
      <c r="K5" s="10" t="s">
        <v>156</v>
      </c>
      <c r="L5" s="10" t="s">
        <v>161</v>
      </c>
    </row>
    <row r="6" spans="1:12" ht="25.5" customHeight="1" x14ac:dyDescent="0.25">
      <c r="A6" s="7" t="s">
        <v>58</v>
      </c>
      <c r="B6" s="8" t="s">
        <v>59</v>
      </c>
      <c r="C6" s="13" t="s">
        <v>153</v>
      </c>
      <c r="D6" s="13" t="s">
        <v>157</v>
      </c>
      <c r="E6" s="13" t="s">
        <v>161</v>
      </c>
      <c r="F6" s="13" t="s">
        <v>9</v>
      </c>
      <c r="G6" s="13" t="s">
        <v>155</v>
      </c>
      <c r="H6" s="13" t="s">
        <v>165</v>
      </c>
      <c r="I6" s="13" t="s">
        <v>167</v>
      </c>
      <c r="J6" s="13" t="s">
        <v>6</v>
      </c>
      <c r="K6" s="13" t="s">
        <v>156</v>
      </c>
      <c r="L6" s="13" t="s">
        <v>161</v>
      </c>
    </row>
    <row r="7" spans="1:12" ht="25.5" customHeight="1" x14ac:dyDescent="0.25">
      <c r="A7" s="7" t="s">
        <v>62</v>
      </c>
      <c r="B7" s="8" t="s">
        <v>63</v>
      </c>
      <c r="C7" s="10" t="s">
        <v>153</v>
      </c>
      <c r="D7" s="10" t="s">
        <v>157</v>
      </c>
      <c r="E7" s="10" t="s">
        <v>161</v>
      </c>
      <c r="F7" s="10" t="s">
        <v>9</v>
      </c>
      <c r="G7" s="10" t="s">
        <v>155</v>
      </c>
      <c r="H7" s="10" t="s">
        <v>165</v>
      </c>
      <c r="I7" s="10" t="s">
        <v>167</v>
      </c>
      <c r="J7" s="10" t="s">
        <v>6</v>
      </c>
      <c r="K7" s="10" t="s">
        <v>156</v>
      </c>
      <c r="L7" s="10" t="s">
        <v>161</v>
      </c>
    </row>
    <row r="8" spans="1:12" ht="32.25" customHeight="1" x14ac:dyDescent="0.25">
      <c r="A8" s="7" t="s">
        <v>67</v>
      </c>
      <c r="B8" s="8" t="s">
        <v>68</v>
      </c>
      <c r="C8" s="13" t="s">
        <v>153</v>
      </c>
      <c r="D8" s="13" t="s">
        <v>157</v>
      </c>
      <c r="E8" s="13" t="s">
        <v>153</v>
      </c>
      <c r="F8" s="13" t="s">
        <v>9</v>
      </c>
      <c r="G8" s="13" t="s">
        <v>158</v>
      </c>
      <c r="H8" s="13" t="s">
        <v>169</v>
      </c>
      <c r="I8" s="13" t="s">
        <v>170</v>
      </c>
      <c r="J8" s="13" t="s">
        <v>6</v>
      </c>
      <c r="K8" s="13" t="s">
        <v>156</v>
      </c>
      <c r="L8" s="13" t="s">
        <v>161</v>
      </c>
    </row>
    <row r="9" spans="1:12" ht="29.25" customHeight="1" x14ac:dyDescent="0.25">
      <c r="A9" s="7" t="s">
        <v>72</v>
      </c>
      <c r="B9" s="8" t="s">
        <v>73</v>
      </c>
      <c r="C9" s="10" t="s">
        <v>153</v>
      </c>
      <c r="D9" s="10" t="s">
        <v>157</v>
      </c>
      <c r="E9" s="10" t="s">
        <v>171</v>
      </c>
      <c r="F9" s="10" t="s">
        <v>9</v>
      </c>
      <c r="G9" s="10" t="s">
        <v>155</v>
      </c>
      <c r="H9" s="10" t="s">
        <v>165</v>
      </c>
      <c r="I9" s="10" t="s">
        <v>167</v>
      </c>
      <c r="J9" s="10" t="s">
        <v>6</v>
      </c>
      <c r="K9" s="10" t="s">
        <v>156</v>
      </c>
      <c r="L9" s="10" t="s">
        <v>161</v>
      </c>
    </row>
    <row r="10" spans="1:12" ht="38.25" customHeight="1" x14ac:dyDescent="0.25">
      <c r="A10" s="7" t="s">
        <v>76</v>
      </c>
      <c r="B10" s="8" t="s">
        <v>77</v>
      </c>
      <c r="C10" s="13" t="s">
        <v>153</v>
      </c>
      <c r="D10" s="13" t="s">
        <v>157</v>
      </c>
      <c r="E10" s="13" t="s">
        <v>161</v>
      </c>
      <c r="F10" s="13" t="s">
        <v>161</v>
      </c>
      <c r="G10" s="13" t="s">
        <v>158</v>
      </c>
      <c r="H10" s="13" t="s">
        <v>165</v>
      </c>
      <c r="I10" s="13" t="s">
        <v>153</v>
      </c>
      <c r="J10" s="13" t="s">
        <v>6</v>
      </c>
      <c r="K10" s="13" t="s">
        <v>156</v>
      </c>
      <c r="L10" s="13" t="s">
        <v>161</v>
      </c>
    </row>
    <row r="11" spans="1:12" ht="25.5" customHeight="1" x14ac:dyDescent="0.25">
      <c r="A11" s="7" t="s">
        <v>80</v>
      </c>
      <c r="B11" s="8" t="s">
        <v>81</v>
      </c>
      <c r="C11" s="10" t="s">
        <v>153</v>
      </c>
      <c r="D11" s="10" t="s">
        <v>157</v>
      </c>
      <c r="E11" s="10" t="s">
        <v>161</v>
      </c>
      <c r="F11" s="10" t="s">
        <v>9</v>
      </c>
      <c r="G11" s="10" t="s">
        <v>155</v>
      </c>
      <c r="H11" s="10" t="s">
        <v>165</v>
      </c>
      <c r="I11" s="10" t="s">
        <v>167</v>
      </c>
      <c r="J11" s="10" t="s">
        <v>6</v>
      </c>
      <c r="K11" s="10" t="s">
        <v>156</v>
      </c>
      <c r="L11" s="10" t="s">
        <v>161</v>
      </c>
    </row>
    <row r="12" spans="1:12" ht="25.5" customHeight="1" x14ac:dyDescent="0.25">
      <c r="A12" s="7" t="s">
        <v>84</v>
      </c>
      <c r="B12" s="8" t="s">
        <v>85</v>
      </c>
      <c r="C12" s="13" t="s">
        <v>153</v>
      </c>
      <c r="D12" s="13" t="s">
        <v>157</v>
      </c>
      <c r="E12" s="13" t="s">
        <v>159</v>
      </c>
      <c r="F12" s="13" t="s">
        <v>9</v>
      </c>
      <c r="G12" s="13" t="s">
        <v>155</v>
      </c>
      <c r="H12" s="13" t="s">
        <v>165</v>
      </c>
      <c r="I12" s="13" t="s">
        <v>167</v>
      </c>
      <c r="J12" s="13" t="s">
        <v>6</v>
      </c>
      <c r="K12" s="13" t="s">
        <v>156</v>
      </c>
      <c r="L12" s="13" t="s">
        <v>161</v>
      </c>
    </row>
    <row r="13" spans="1:12" ht="25.5" customHeight="1" x14ac:dyDescent="0.25">
      <c r="A13" s="7" t="s">
        <v>89</v>
      </c>
      <c r="B13" s="8" t="s">
        <v>90</v>
      </c>
      <c r="C13" s="10" t="s">
        <v>153</v>
      </c>
      <c r="D13" s="10" t="s">
        <v>157</v>
      </c>
      <c r="E13" s="10" t="s">
        <v>174</v>
      </c>
      <c r="F13" s="10" t="s">
        <v>9</v>
      </c>
      <c r="G13" s="10" t="s">
        <v>158</v>
      </c>
      <c r="H13" s="10" t="s">
        <v>165</v>
      </c>
      <c r="I13" s="10" t="s">
        <v>153</v>
      </c>
      <c r="J13" s="10" t="s">
        <v>6</v>
      </c>
      <c r="K13" s="10" t="s">
        <v>156</v>
      </c>
      <c r="L13" s="10" t="s">
        <v>161</v>
      </c>
    </row>
    <row r="14" spans="1:12" ht="25.5" customHeight="1" x14ac:dyDescent="0.25">
      <c r="A14" s="7" t="s">
        <v>93</v>
      </c>
      <c r="B14" s="8" t="s">
        <v>94</v>
      </c>
      <c r="C14" s="13" t="s">
        <v>153</v>
      </c>
      <c r="D14" s="13" t="s">
        <v>157</v>
      </c>
      <c r="E14" s="13" t="s">
        <v>153</v>
      </c>
      <c r="F14" s="13" t="s">
        <v>161</v>
      </c>
      <c r="G14" s="13" t="s">
        <v>155</v>
      </c>
      <c r="H14" s="13" t="s">
        <v>165</v>
      </c>
      <c r="I14" s="13" t="s">
        <v>153</v>
      </c>
      <c r="J14" s="13" t="s">
        <v>6</v>
      </c>
      <c r="K14" s="13" t="s">
        <v>156</v>
      </c>
      <c r="L14" s="13" t="s">
        <v>161</v>
      </c>
    </row>
    <row r="15" spans="1:12" ht="34.5" customHeight="1" x14ac:dyDescent="0.25">
      <c r="A15" s="7" t="s">
        <v>99</v>
      </c>
      <c r="B15" s="8" t="s">
        <v>100</v>
      </c>
      <c r="C15" s="10" t="s">
        <v>153</v>
      </c>
      <c r="D15" s="10" t="s">
        <v>157</v>
      </c>
      <c r="E15" s="10" t="s">
        <v>171</v>
      </c>
      <c r="F15" s="10" t="s">
        <v>9</v>
      </c>
      <c r="G15" s="10" t="s">
        <v>155</v>
      </c>
      <c r="H15" s="10" t="s">
        <v>169</v>
      </c>
      <c r="I15" s="10" t="s">
        <v>167</v>
      </c>
      <c r="J15" s="10" t="s">
        <v>6</v>
      </c>
      <c r="K15" s="10" t="s">
        <v>156</v>
      </c>
      <c r="L15" s="10" t="s">
        <v>161</v>
      </c>
    </row>
  </sheetData>
  <mergeCells count="3">
    <mergeCell ref="A1:L1"/>
    <mergeCell ref="A2:L2"/>
    <mergeCell ref="A3:L3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Listen</vt:lpstr>
      <vt:lpstr>1 Schulübersicht</vt:lpstr>
      <vt:lpstr>2 Endgeräte &amp; Medientechnik</vt:lpstr>
      <vt:lpstr>3 Räume &amp; Ausstattung</vt:lpstr>
      <vt:lpstr>4 Netzwerk &amp; Internet</vt:lpstr>
      <vt:lpstr>5 Plattformen &amp; Service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Genne</dc:creator>
  <dc:description/>
  <cp:lastModifiedBy>Michael Genne</cp:lastModifiedBy>
  <cp:revision>8</cp:revision>
  <dcterms:created xsi:type="dcterms:W3CDTF">2026-06-30T19:50:00Z</dcterms:created>
  <dcterms:modified xsi:type="dcterms:W3CDTF">2026-07-22T06:44:31Z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0x0101000FA1B57FE664F14381E0FD09A5059013</vt:lpwstr>
  </property>
</Properties>
</file>